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9\36 Premoženjsko zavarovanje\"/>
    </mc:Choice>
  </mc:AlternateContent>
  <bookViews>
    <workbookView xWindow="20955" yWindow="7875" windowWidth="26040" windowHeight="14940" activeTab="3"/>
  </bookViews>
  <sheets>
    <sheet name="Zbirna" sheetId="1" r:id="rId1"/>
    <sheet name="Pokopališče" sheetId="2" r:id="rId2"/>
    <sheet name="Plinovod" sheetId="3" r:id="rId3"/>
    <sheet name="Toplovod" sheetId="4" r:id="rId4"/>
    <sheet name="CČN" sheetId="5" r:id="rId5"/>
    <sheet name="Vodovod" sheetId="6" r:id="rId6"/>
    <sheet name="Kanalizacija" sheetId="7" r:id="rId7"/>
  </sheets>
  <externalReferences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7" l="1"/>
  <c r="I22" i="7"/>
  <c r="I20" i="7"/>
  <c r="I24" i="7" s="1"/>
  <c r="C20" i="7"/>
  <c r="F17" i="7"/>
  <c r="G5" i="7"/>
  <c r="G4" i="7"/>
  <c r="G3" i="7"/>
  <c r="G17" i="7" s="1"/>
  <c r="I22" i="6"/>
  <c r="I21" i="6"/>
  <c r="I19" i="6"/>
  <c r="I23" i="6" s="1"/>
  <c r="C19" i="6"/>
  <c r="F16" i="6"/>
  <c r="G4" i="6"/>
  <c r="G3" i="6"/>
  <c r="G2" i="6"/>
  <c r="G16" i="6" s="1"/>
  <c r="I22" i="5"/>
  <c r="I21" i="5"/>
  <c r="I19" i="5"/>
  <c r="I23" i="5" s="1"/>
  <c r="C19" i="5"/>
  <c r="G16" i="5"/>
  <c r="F16" i="5"/>
  <c r="I22" i="4"/>
  <c r="I21" i="4"/>
  <c r="I20" i="4"/>
  <c r="I19" i="4"/>
  <c r="I23" i="4" s="1"/>
  <c r="C19" i="4"/>
  <c r="G16" i="4"/>
  <c r="F16" i="4"/>
  <c r="G4" i="4"/>
  <c r="G3" i="4"/>
  <c r="G2" i="4"/>
  <c r="I22" i="3"/>
  <c r="I21" i="3"/>
  <c r="I19" i="3"/>
  <c r="I23" i="3" s="1"/>
  <c r="C19" i="3"/>
  <c r="G16" i="3"/>
  <c r="F16" i="3"/>
  <c r="G4" i="3"/>
  <c r="G3" i="3"/>
  <c r="G2" i="3"/>
  <c r="E24" i="2"/>
  <c r="I23" i="2"/>
  <c r="I22" i="2"/>
  <c r="I21" i="2"/>
  <c r="I20" i="2"/>
  <c r="I24" i="2" s="1"/>
  <c r="C20" i="2"/>
  <c r="F17" i="2"/>
  <c r="H28" i="1"/>
  <c r="G28" i="1"/>
  <c r="F28" i="1"/>
  <c r="E28" i="1"/>
  <c r="I26" i="1"/>
  <c r="I25" i="1"/>
  <c r="I24" i="1"/>
  <c r="C24" i="1"/>
  <c r="F20" i="1"/>
  <c r="F18" i="1"/>
  <c r="F17" i="1"/>
  <c r="F16" i="1"/>
  <c r="F15" i="1"/>
  <c r="G14" i="1"/>
  <c r="I28" i="1" l="1"/>
  <c r="F19" i="1" l="1"/>
  <c r="F21" i="1" l="1"/>
  <c r="G20" i="1"/>
</calcChain>
</file>

<file path=xl/sharedStrings.xml><?xml version="1.0" encoding="utf-8"?>
<sst xmlns="http://schemas.openxmlformats.org/spreadsheetml/2006/main" count="228" uniqueCount="61">
  <si>
    <t>OBJEKTI</t>
  </si>
  <si>
    <t>Zap. Št.</t>
  </si>
  <si>
    <t>Vrsta objekta</t>
  </si>
  <si>
    <t>Naslov</t>
  </si>
  <si>
    <t>Letnik</t>
  </si>
  <si>
    <t>Način gradnje</t>
  </si>
  <si>
    <t>KNV oz. NGV</t>
  </si>
  <si>
    <t>Column1</t>
  </si>
  <si>
    <t>1.</t>
  </si>
  <si>
    <t>KOROŠKA 3A-FZ 375.84m2</t>
  </si>
  <si>
    <t>masivna</t>
  </si>
  <si>
    <t>KOROŠKA 37B-463,18m2 FUNKC.ZEM</t>
  </si>
  <si>
    <t>KOROŠKA 3A-FZ 770.47m2</t>
  </si>
  <si>
    <t>HANGER ENERGETIKA-FZ 100m2</t>
  </si>
  <si>
    <t>SKLAD.Z ZAKLON.ENERG.-FZ 66m2</t>
  </si>
  <si>
    <t>SKLAD.Z ZAKLON.VO-KA-FZ 44m2</t>
  </si>
  <si>
    <t>HANGER VO-KA-FZ 100m2</t>
  </si>
  <si>
    <t>ARHIV S FUNKC.Z.NA KOROŠKI 3/A</t>
  </si>
  <si>
    <t>SKLADIŠČE S FUNKC.Z.KOROŠKA 3A</t>
  </si>
  <si>
    <t>ŠOTOR SKLADIŠČNI 10x15 M  Z OPREMO</t>
  </si>
  <si>
    <t>ASFALTIRANE POVRŠINE-PARKIRIŠČE-NA KOROŠKI 3 A - ZGRADBE</t>
  </si>
  <si>
    <t>Objekti, razen infrastrukture</t>
  </si>
  <si>
    <t>Počitniške kapacitete (Barbariga, Kope, Podčetrtek)</t>
  </si>
  <si>
    <t>POKOPALIŠČE</t>
  </si>
  <si>
    <t>Centralna čistilna naprava Velenje</t>
  </si>
  <si>
    <t>KANALIZACIJA</t>
  </si>
  <si>
    <t>CEVOVOD</t>
  </si>
  <si>
    <t>TOPLOVOD</t>
  </si>
  <si>
    <t>Infrastruktura skupaj</t>
  </si>
  <si>
    <t>PLINOVOD</t>
  </si>
  <si>
    <t>SKUPAJ</t>
  </si>
  <si>
    <t>OPREMA</t>
  </si>
  <si>
    <t>Vrsta opreme</t>
  </si>
  <si>
    <t>Vsa oprema (KNV)</t>
  </si>
  <si>
    <t>Oprema do 2 leti</t>
  </si>
  <si>
    <t>Oprema od 2-5 let</t>
  </si>
  <si>
    <t>Oprema, starejša od 5 let</t>
  </si>
  <si>
    <t xml:space="preserve">Oprema nad 10 let </t>
  </si>
  <si>
    <t>KrKNV</t>
  </si>
  <si>
    <t>Vsa oprema brez računalnikov - KPV</t>
  </si>
  <si>
    <t>2.</t>
  </si>
  <si>
    <t>Računalniška oprema - KPV</t>
  </si>
  <si>
    <t xml:space="preserve">3. </t>
  </si>
  <si>
    <t>INFRASTRUKTURA</t>
  </si>
  <si>
    <t>ZALOGE</t>
  </si>
  <si>
    <t>Povprečna mesečna vrednost zalog v 2018 je znašala:</t>
  </si>
  <si>
    <t>Zaloge se nahajajo na lokaciji Koroška 3A, 3320 Velenje</t>
  </si>
  <si>
    <t>Pokopališče</t>
  </si>
  <si>
    <t>Pokopališče, zun.ur.</t>
  </si>
  <si>
    <t>Vsa oprema za izvajanje pogrebne dejavnosti</t>
  </si>
  <si>
    <t>KRKNV</t>
  </si>
  <si>
    <t>PLINOVOD - INFRASTRUKTURA</t>
  </si>
  <si>
    <t>DO 20 LET</t>
  </si>
  <si>
    <t xml:space="preserve">Vsa oprema </t>
  </si>
  <si>
    <t>KANALIZACIJA - INFRASTRUKTURA</t>
  </si>
  <si>
    <t>20-40 LET</t>
  </si>
  <si>
    <t>NAD 40 LET</t>
  </si>
  <si>
    <t>CČN</t>
  </si>
  <si>
    <t>CEVOVOD - INFRASTRUKTURA</t>
  </si>
  <si>
    <t>OD L. 1990</t>
  </si>
  <si>
    <t>TOPLOVOD - INFRASTRUKTURA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</si>
</sst>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&quot;€&quot;#,##0.00;[Red]\-&quot;€&quot;#,##0.00"/>
    <numFmt numFmtId="165" formatCode="_-&quot;€&quot;* #,##0.00_-;\-&quot;€&quot;* #,##0.00_-;_-&quot;€&quot;* &quot;-&quot;??_-;_-@_-"/>
    <numFmt numFmtId="166" formatCode="&quot;€&quot;#,##0.00"/>
  </numFmts>
  <fonts count="7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charset val="238"/>
      <scheme val="minor"/>
    </font>
    <font>
      <sz val="11"/>
      <name val="Calibri"/>
      <family val="2"/>
    </font>
    <font>
      <b/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5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166" fontId="0" fillId="0" borderId="0" xfId="0" applyNumberFormat="1"/>
    <xf numFmtId="0" fontId="2" fillId="0" borderId="0" xfId="0" applyFont="1"/>
    <xf numFmtId="166" fontId="3" fillId="0" borderId="0" xfId="0" applyNumberFormat="1" applyFont="1"/>
    <xf numFmtId="4" fontId="0" fillId="0" borderId="0" xfId="0" applyNumberFormat="1"/>
    <xf numFmtId="166" fontId="4" fillId="0" borderId="0" xfId="0" applyNumberFormat="1" applyFont="1" applyAlignment="1">
      <alignment horizontal="right"/>
    </xf>
    <xf numFmtId="44" fontId="0" fillId="0" borderId="0" xfId="2" applyFont="1"/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0" fontId="1" fillId="2" borderId="0" xfId="1"/>
    <xf numFmtId="164" fontId="6" fillId="2" borderId="0" xfId="1" applyNumberFormat="1" applyFont="1"/>
    <xf numFmtId="0" fontId="0" fillId="0" borderId="0" xfId="0" applyAlignment="1">
      <alignment wrapText="1"/>
    </xf>
    <xf numFmtId="14" fontId="2" fillId="0" borderId="0" xfId="0" applyNumberFormat="1" applyFont="1"/>
  </cellXfs>
  <cellStyles count="3">
    <cellStyle name="Currency 2" xfId="2"/>
    <cellStyle name="Dobro" xfId="1" builtinId="26"/>
    <cellStyle name="Navadno" xfId="0" builtinId="0"/>
  </cellStyles>
  <dxfs count="61"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5" formatCode="_-&quot;€&quot;* #,##0.00_-;\-&quot;€&quot;* #,##0.00_-;_-&quot;€&quot;* &quot;-&quot;??_-;_-@_-"/>
    </dxf>
    <dxf>
      <numFmt numFmtId="166" formatCode="&quot;€&quot;#,##0.00"/>
    </dxf>
    <dxf>
      <numFmt numFmtId="165" formatCode="_-&quot;€&quot;* #,##0.00_-;\-&quot;€&quot;* #,##0.00_-;_-&quot;€&quot;* &quot;-&quot;??_-;_-@_-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5" formatCode="_-&quot;€&quot;* #,##0.00_-;\-&quot;€&quot;* #,##0.00_-;_-&quot;€&quot;* &quot;-&quot;??_-;_-@_-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5" formatCode="_-&quot;€&quot;* #,##0.00_-;\-&quot;€&quot;* #,##0.00_-;_-&quot;€&quot;* &quot;-&quot;??_-;_-@_-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5" formatCode="_-&quot;€&quot;* #,##0.00_-;\-&quot;€&quot;* #,##0.00_-;_-&quot;€&quot;* &quot;-&quot;??_-;_-@_-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166" formatCode="&quot;€&quot;#,##0.00"/>
    </dxf>
    <dxf>
      <numFmt numFmtId="4" formatCode="#,##0.00"/>
    </dxf>
    <dxf>
      <numFmt numFmtId="165" formatCode="_-&quot;€&quot;* #,##0.00_-;\-&quot;€&quot;* #,##0.00_-;_-&quot;€&quot;* &quot;-&quot;??_-;_-@_-"/>
    </dxf>
    <dxf>
      <numFmt numFmtId="0" formatCode="General"/>
    </dxf>
    <dxf>
      <numFmt numFmtId="166" formatCode="&quot;€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\folders\pt\3dn99ltd3gd72cpxjh8bj6580000gn\T\com.apple.mail\com.apple.mail\compose-T0x60000274f280.tmp.hJl9Dm\attach\Priloga%20C%20-%20podatki%20za%20obrac&#780;un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opališče"/>
      <sheetName val="CČN"/>
      <sheetName val="Kanalizacija"/>
      <sheetName val="Vodovod"/>
      <sheetName val="Toplovod"/>
      <sheetName val="Plinov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id="1" name="Table211178" displayName="Table211178" ref="A2:G21" totalsRowShown="0">
  <autoFilter ref="A2:G21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60"/>
    <tableColumn id="7" name="Column1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412189" displayName="Table412189" ref="A23:I28" totalsRowShown="0">
  <autoFilter ref="A23:I28"/>
  <tableColumns count="9">
    <tableColumn id="1" name="Zap. Št."/>
    <tableColumn id="2" name="Vrsta opreme"/>
    <tableColumn id="3" name="Naslov" dataDxfId="59">
      <calculatedColumnFormula>C3</calculatedColumnFormula>
    </tableColumn>
    <tableColumn id="4" name="Vsa oprema (KNV)" dataDxfId="58"/>
    <tableColumn id="5" name="Oprema do 2 leti" dataDxfId="57">
      <calculatedColumnFormula>SUBTOTAL(9,#REF!)</calculatedColumnFormula>
    </tableColumn>
    <tableColumn id="6" name="Oprema od 2-5 let" dataDxfId="56"/>
    <tableColumn id="8" name="Oprema, starejša od 5 let" dataDxfId="55"/>
    <tableColumn id="9" name="Oprema nad 10 let " dataDxfId="54"/>
    <tableColumn id="7" name="KrKNV" dataDxfId="53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3" name="Table2111785" displayName="Table2111785" ref="A2:G17" totalsRowShown="0">
  <autoFilter ref="A2:G17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52"/>
    <tableColumn id="7" name="Column1"/>
  </tableColumns>
  <tableStyleInfo name="TableStyleMedium12" showFirstColumn="0" showLastColumn="0" showRowStripes="1" showColumnStripes="0"/>
</table>
</file>

<file path=xl/tables/table4.xml><?xml version="1.0" encoding="utf-8"?>
<table xmlns="http://schemas.openxmlformats.org/spreadsheetml/2006/main" id="4" name="Table4121896" displayName="Table4121896" ref="A19:I24" totalsRowShown="0">
  <autoFilter ref="A19:I24"/>
  <tableColumns count="9">
    <tableColumn id="1" name="Zap. Št."/>
    <tableColumn id="2" name="Vrsta opreme"/>
    <tableColumn id="3" name="Naslov" dataDxfId="51">
      <calculatedColumnFormula>C3</calculatedColumnFormula>
    </tableColumn>
    <tableColumn id="4" name="Vsa oprema (KNV)" dataDxfId="50"/>
    <tableColumn id="5" name="Oprema do 2 leti" dataDxfId="49">
      <calculatedColumnFormula>SUBTOTAL(9,#REF!)</calculatedColumnFormula>
    </tableColumn>
    <tableColumn id="6" name="Oprema od 2-5 let" dataDxfId="48"/>
    <tableColumn id="8" name="Oprema, starejša od 5 let" dataDxfId="47"/>
    <tableColumn id="9" name="Oprema nad 10 let " dataDxfId="46"/>
    <tableColumn id="7" name="KrKNV" dataDxfId="45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5" name="Table21117851420" displayName="Table21117851420" ref="A1:G16" totalsRowShown="0">
  <autoFilter ref="A1:G16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44"/>
    <tableColumn id="7" name="KRKNV" dataDxfId="43"/>
  </tableColumns>
  <tableStyleInfo name="TableStyleMedium12" showFirstColumn="0" showLastColumn="0" showRowStripes="1" showColumnStripes="0"/>
</table>
</file>

<file path=xl/tables/table6.xml><?xml version="1.0" encoding="utf-8"?>
<table xmlns="http://schemas.openxmlformats.org/spreadsheetml/2006/main" id="6" name="Table41218961521" displayName="Table41218961521" ref="A18:I23" totalsRowShown="0">
  <autoFilter ref="A18:I23"/>
  <tableColumns count="9">
    <tableColumn id="1" name="Zap. Št."/>
    <tableColumn id="2" name="Vrsta opreme"/>
    <tableColumn id="3" name="Naslov" dataDxfId="42">
      <calculatedColumnFormula>C2</calculatedColumnFormula>
    </tableColumn>
    <tableColumn id="4" name="Vsa oprema (KNV)" dataDxfId="41"/>
    <tableColumn id="5" name="Oprema do 2 leti" dataDxfId="40">
      <calculatedColumnFormula>SUBTOTAL(9,#REF!)</calculatedColumnFormula>
    </tableColumn>
    <tableColumn id="6" name="Oprema od 2-5 let" dataDxfId="39"/>
    <tableColumn id="8" name="Oprema, starejša od 5 let" dataDxfId="38"/>
    <tableColumn id="9" name="Oprema nad 10 let " dataDxfId="37"/>
    <tableColumn id="7" name="KrKNV" dataDxfId="36"/>
  </tableColumns>
  <tableStyleInfo name="TableStyleMedium10" showFirstColumn="0" showLastColumn="0" showRowStripes="1" showColumnStripes="0"/>
</table>
</file>

<file path=xl/tables/table7.xml><?xml version="1.0" encoding="utf-8"?>
<table xmlns="http://schemas.openxmlformats.org/spreadsheetml/2006/main" id="7" name="Table21117851422" displayName="Table21117851422" ref="A1:G16" totalsRowShown="0">
  <autoFilter ref="A1:G16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35"/>
    <tableColumn id="7" name="KRKNV" dataDxfId="34"/>
  </tableColumns>
  <tableStyleInfo name="TableStyleMedium12" showFirstColumn="0" showLastColumn="0" showRowStripes="1" showColumnStripes="0"/>
</table>
</file>

<file path=xl/tables/table8.xml><?xml version="1.0" encoding="utf-8"?>
<table xmlns="http://schemas.openxmlformats.org/spreadsheetml/2006/main" id="8" name="Table41218961523" displayName="Table41218961523" ref="A18:I23" totalsRowShown="0">
  <autoFilter ref="A18:I23"/>
  <tableColumns count="9">
    <tableColumn id="1" name="Zap. Št."/>
    <tableColumn id="2" name="Vrsta opreme"/>
    <tableColumn id="3" name="Naslov" dataDxfId="33">
      <calculatedColumnFormula>C2</calculatedColumnFormula>
    </tableColumn>
    <tableColumn id="4" name="Vsa oprema (KNV)" dataDxfId="32"/>
    <tableColumn id="5" name="Oprema do 2 leti" dataDxfId="31">
      <calculatedColumnFormula>SUBTOTAL(9,#REF!)</calculatedColumnFormula>
    </tableColumn>
    <tableColumn id="6" name="Oprema od 2-5 let" dataDxfId="30"/>
    <tableColumn id="8" name="Oprema, starejša od 5 let" dataDxfId="29"/>
    <tableColumn id="9" name="Oprema nad 10 let " dataDxfId="28"/>
    <tableColumn id="7" name="KrKNV" dataDxfId="27"/>
  </tableColumns>
  <tableStyleInfo name="TableStyleMedium10" showFirstColumn="0" showLastColumn="0" showRowStripes="1" showColumnStripes="0"/>
</table>
</file>

<file path=xl/tables/table9.xml><?xml version="1.0" encoding="utf-8"?>
<table xmlns="http://schemas.openxmlformats.org/spreadsheetml/2006/main" id="9" name="Table21117851416" displayName="Table21117851416" ref="A1:G16" totalsRowShown="0">
  <autoFilter ref="A1:G16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26"/>
    <tableColumn id="7" name="KRKNV" dataDxfId="25"/>
  </tableColumns>
  <tableStyleInfo name="TableStyleMedium12" showFirstColumn="0" showLastColumn="0" showRowStripes="1" showColumnStripes="0"/>
</table>
</file>

<file path=xl/tables/table10.xml><?xml version="1.0" encoding="utf-8"?>
<table xmlns="http://schemas.openxmlformats.org/spreadsheetml/2006/main" id="10" name="Table41218961517" displayName="Table41218961517" ref="A18:I23" totalsRowShown="0">
  <autoFilter ref="A18:I23"/>
  <tableColumns count="9">
    <tableColumn id="1" name="Zap. Št."/>
    <tableColumn id="2" name="Vrsta opreme"/>
    <tableColumn id="3" name="Naslov" dataDxfId="24">
      <calculatedColumnFormula>C2</calculatedColumnFormula>
    </tableColumn>
    <tableColumn id="4" name="Vsa oprema (KNV)" dataDxfId="23"/>
    <tableColumn id="5" name="Oprema do 2 leti" dataDxfId="22">
      <calculatedColumnFormula>SUBTOTAL(9,#REF!)</calculatedColumnFormula>
    </tableColumn>
    <tableColumn id="6" name="Oprema od 2-5 let" dataDxfId="21"/>
    <tableColumn id="8" name="Oprema, starejša od 5 let" dataDxfId="20"/>
    <tableColumn id="9" name="Oprema nad 10 let " dataDxfId="19"/>
    <tableColumn id="7" name="KrKNV" dataDxfId="18"/>
  </tableColumns>
  <tableStyleInfo name="TableStyleMedium10" showFirstColumn="0" showLastColumn="0" showRowStripes="1" showColumnStripes="0"/>
</table>
</file>

<file path=xl/tables/table11.xml><?xml version="1.0" encoding="utf-8"?>
<table xmlns="http://schemas.openxmlformats.org/spreadsheetml/2006/main" id="11" name="Table41218961519" displayName="Table41218961519" ref="A18:I23" totalsRowShown="0">
  <autoFilter ref="A18:I23"/>
  <tableColumns count="9">
    <tableColumn id="1" name="Zap. Št."/>
    <tableColumn id="2" name="Vrsta opreme"/>
    <tableColumn id="3" name="Naslov" dataDxfId="17">
      <calculatedColumnFormula>C2</calculatedColumnFormula>
    </tableColumn>
    <tableColumn id="4" name="Vsa oprema (KNV)" dataDxfId="16"/>
    <tableColumn id="5" name="Oprema do 2 leti" dataDxfId="15">
      <calculatedColumnFormula>SUBTOTAL(9,#REF!)</calculatedColumnFormula>
    </tableColumn>
    <tableColumn id="6" name="Oprema od 2-5 let" dataDxfId="14"/>
    <tableColumn id="8" name="Oprema, starejša od 5 let" dataDxfId="13"/>
    <tableColumn id="9" name="Oprema nad 10 let " dataDxfId="12"/>
    <tableColumn id="7" name="KrKNV" dataDxfId="11"/>
  </tableColumns>
  <tableStyleInfo name="TableStyleMedium10" showFirstColumn="0" showLastColumn="0" showRowStripes="1" showColumnStripes="0"/>
</table>
</file>

<file path=xl/tables/table12.xml><?xml version="1.0" encoding="utf-8"?>
<table xmlns="http://schemas.openxmlformats.org/spreadsheetml/2006/main" id="12" name="Table21117851418" displayName="Table21117851418" ref="A1:G16" totalsRowShown="0">
  <autoFilter ref="A1:G16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10"/>
    <tableColumn id="7" name="KRKNV" dataDxfId="9"/>
  </tableColumns>
  <tableStyleInfo name="TableStyleMedium12" showFirstColumn="0" showLastColumn="0" showRowStripes="1" showColumnStripes="0"/>
</table>
</file>

<file path=xl/tables/table13.xml><?xml version="1.0" encoding="utf-8"?>
<table xmlns="http://schemas.openxmlformats.org/spreadsheetml/2006/main" id="13" name="Table211178514" displayName="Table211178514" ref="A2:G17" totalsRowShown="0">
  <autoFilter ref="A2:G17"/>
  <tableColumns count="7">
    <tableColumn id="1" name="Zap. Št."/>
    <tableColumn id="2" name="Vrsta objekta"/>
    <tableColumn id="3" name="Naslov"/>
    <tableColumn id="4" name="Letnik"/>
    <tableColumn id="5" name="Način gradnje"/>
    <tableColumn id="6" name="KNV oz. NGV" dataDxfId="8"/>
    <tableColumn id="7" name="KRKNV" dataDxfId="7"/>
  </tableColumns>
  <tableStyleInfo name="TableStyleMedium12" showFirstColumn="0" showLastColumn="0" showRowStripes="1" showColumnStripes="0"/>
</table>
</file>

<file path=xl/tables/table14.xml><?xml version="1.0" encoding="utf-8"?>
<table xmlns="http://schemas.openxmlformats.org/spreadsheetml/2006/main" id="14" name="Table412189615" displayName="Table412189615" ref="A19:I24" totalsRowShown="0">
  <autoFilter ref="A19:I24"/>
  <tableColumns count="9">
    <tableColumn id="1" name="Zap. Št."/>
    <tableColumn id="2" name="Vrsta opreme"/>
    <tableColumn id="3" name="Naslov" dataDxfId="6">
      <calculatedColumnFormula>C3</calculatedColumnFormula>
    </tableColumn>
    <tableColumn id="4" name="Vsa oprema (KNV)" dataDxfId="5"/>
    <tableColumn id="5" name="Oprema do 2 leti" dataDxfId="4">
      <calculatedColumnFormula>SUBTOTAL(9,#REF!)</calculatedColumnFormula>
    </tableColumn>
    <tableColumn id="6" name="Oprema od 2-5 let" dataDxfId="3"/>
    <tableColumn id="8" name="Oprema, starejša od 5 let" dataDxfId="2"/>
    <tableColumn id="9" name="Oprema nad 10 let " dataDxfId="1"/>
    <tableColumn id="7" name="KrKNV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3"/>
    </sheetView>
  </sheetViews>
  <sheetFormatPr defaultColWidth="11" defaultRowHeight="15.75" x14ac:dyDescent="0.25"/>
  <cols>
    <col min="1" max="1" width="8.125" bestFit="1" customWidth="1"/>
    <col min="2" max="2" width="71.625" bestFit="1" customWidth="1"/>
    <col min="3" max="3" width="15.625" customWidth="1"/>
    <col min="4" max="4" width="18.375" bestFit="1" customWidth="1"/>
    <col min="5" max="5" width="35" bestFit="1" customWidth="1"/>
    <col min="6" max="6" width="36" bestFit="1" customWidth="1"/>
    <col min="7" max="8" width="34.625" customWidth="1"/>
    <col min="9" max="9" width="17.6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5">
      <c r="A3" t="s">
        <v>8</v>
      </c>
      <c r="B3" t="s">
        <v>9</v>
      </c>
      <c r="D3" s="1">
        <v>35400</v>
      </c>
      <c r="E3" t="s">
        <v>10</v>
      </c>
      <c r="F3" s="2">
        <v>397612.23</v>
      </c>
    </row>
    <row r="4" spans="1:7" x14ac:dyDescent="0.25">
      <c r="B4" t="s">
        <v>11</v>
      </c>
      <c r="D4" s="1">
        <v>30682</v>
      </c>
      <c r="E4" t="s">
        <v>10</v>
      </c>
      <c r="F4" s="2">
        <v>749489.34</v>
      </c>
    </row>
    <row r="5" spans="1:7" x14ac:dyDescent="0.25">
      <c r="B5" t="s">
        <v>12</v>
      </c>
      <c r="D5" s="1">
        <v>35400</v>
      </c>
      <c r="E5" t="s">
        <v>10</v>
      </c>
      <c r="F5" s="2">
        <v>540006.94999999995</v>
      </c>
    </row>
    <row r="6" spans="1:7" x14ac:dyDescent="0.25">
      <c r="B6" t="s">
        <v>13</v>
      </c>
      <c r="D6" s="1">
        <v>38168</v>
      </c>
      <c r="E6" t="s">
        <v>10</v>
      </c>
      <c r="F6" s="2">
        <v>22447.08</v>
      </c>
    </row>
    <row r="7" spans="1:7" x14ac:dyDescent="0.25">
      <c r="B7" t="s">
        <v>14</v>
      </c>
      <c r="D7" s="1">
        <v>38168</v>
      </c>
      <c r="E7" t="s">
        <v>10</v>
      </c>
      <c r="F7" s="2">
        <v>33749.19</v>
      </c>
    </row>
    <row r="8" spans="1:7" x14ac:dyDescent="0.25">
      <c r="B8" t="s">
        <v>15</v>
      </c>
      <c r="D8" s="1">
        <v>38168</v>
      </c>
      <c r="E8" t="s">
        <v>10</v>
      </c>
      <c r="F8" s="2">
        <v>26495.87</v>
      </c>
    </row>
    <row r="9" spans="1:7" x14ac:dyDescent="0.25">
      <c r="B9" t="s">
        <v>16</v>
      </c>
      <c r="D9" s="1">
        <v>38168</v>
      </c>
      <c r="E9" t="s">
        <v>10</v>
      </c>
      <c r="F9" s="2">
        <v>22447.08</v>
      </c>
    </row>
    <row r="10" spans="1:7" x14ac:dyDescent="0.25">
      <c r="B10" t="s">
        <v>17</v>
      </c>
      <c r="D10" s="1">
        <v>38353</v>
      </c>
      <c r="E10" t="s">
        <v>10</v>
      </c>
      <c r="F10" s="2">
        <v>37088.14</v>
      </c>
    </row>
    <row r="11" spans="1:7" x14ac:dyDescent="0.25">
      <c r="B11" t="s">
        <v>18</v>
      </c>
      <c r="D11" s="1">
        <v>38353</v>
      </c>
      <c r="E11" t="s">
        <v>10</v>
      </c>
      <c r="F11" s="2">
        <v>46875.28</v>
      </c>
      <c r="G11" s="2"/>
    </row>
    <row r="12" spans="1:7" x14ac:dyDescent="0.25">
      <c r="B12" t="s">
        <v>19</v>
      </c>
      <c r="D12" s="1">
        <v>40207</v>
      </c>
      <c r="F12" s="2">
        <v>26153.040000000001</v>
      </c>
    </row>
    <row r="13" spans="1:7" x14ac:dyDescent="0.25">
      <c r="B13" t="s">
        <v>20</v>
      </c>
      <c r="D13" s="1">
        <v>42132</v>
      </c>
      <c r="F13" s="2">
        <v>11642.23</v>
      </c>
      <c r="G13" s="3" t="s">
        <v>21</v>
      </c>
    </row>
    <row r="14" spans="1:7" x14ac:dyDescent="0.25">
      <c r="B14" s="3" t="s">
        <v>22</v>
      </c>
      <c r="F14" s="2">
        <v>214312.02</v>
      </c>
      <c r="G14" s="4">
        <f>SUM(F3:F14)</f>
        <v>2128318.4499999997</v>
      </c>
    </row>
    <row r="15" spans="1:7" x14ac:dyDescent="0.25">
      <c r="B15" s="3" t="s">
        <v>23</v>
      </c>
      <c r="F15" s="2">
        <f>[1]Pokopališče!F3+[1]Pokopališče!F4</f>
        <v>3220967.0300000003</v>
      </c>
      <c r="G15" s="2"/>
    </row>
    <row r="16" spans="1:7" x14ac:dyDescent="0.25">
      <c r="B16" s="3" t="s">
        <v>24</v>
      </c>
      <c r="F16" s="2">
        <f>[1]CČN!F2</f>
        <v>12647405.560000002</v>
      </c>
    </row>
    <row r="17" spans="1:9" x14ac:dyDescent="0.25">
      <c r="B17" s="3" t="s">
        <v>25</v>
      </c>
      <c r="F17" s="2">
        <f>[1]Kanalizacija!G19</f>
        <v>36472903.612999976</v>
      </c>
    </row>
    <row r="18" spans="1:9" x14ac:dyDescent="0.25">
      <c r="B18" s="3" t="s">
        <v>26</v>
      </c>
      <c r="F18" s="2">
        <f>[1]Vodovod!G16</f>
        <v>51997574.393999971</v>
      </c>
    </row>
    <row r="19" spans="1:9" x14ac:dyDescent="0.25">
      <c r="B19" s="3" t="s">
        <v>27</v>
      </c>
      <c r="F19" s="2">
        <f>[1]Toplovod!G16</f>
        <v>33437161.464999985</v>
      </c>
      <c r="G19" s="3" t="s">
        <v>28</v>
      </c>
    </row>
    <row r="20" spans="1:9" x14ac:dyDescent="0.25">
      <c r="B20" s="3" t="s">
        <v>29</v>
      </c>
      <c r="F20" s="5">
        <f>[1]Plinovod!G16</f>
        <v>1313941.8199999998</v>
      </c>
      <c r="G20" s="4">
        <f>SUM(F15:F20)</f>
        <v>139089953.88199991</v>
      </c>
    </row>
    <row r="21" spans="1:9" x14ac:dyDescent="0.25">
      <c r="A21" t="s">
        <v>30</v>
      </c>
      <c r="F21" s="4">
        <f>SUBTOTAL(109,F3:F20)</f>
        <v>141218272.33199993</v>
      </c>
    </row>
    <row r="22" spans="1:9" x14ac:dyDescent="0.25">
      <c r="A22" t="s">
        <v>31</v>
      </c>
    </row>
    <row r="23" spans="1:9" x14ac:dyDescent="0.25">
      <c r="A23" t="s">
        <v>1</v>
      </c>
      <c r="B23" t="s">
        <v>32</v>
      </c>
      <c r="C23" t="s">
        <v>3</v>
      </c>
      <c r="D23" t="s">
        <v>33</v>
      </c>
      <c r="E23" t="s">
        <v>34</v>
      </c>
      <c r="F23" t="s">
        <v>35</v>
      </c>
      <c r="G23" t="s">
        <v>36</v>
      </c>
      <c r="H23" s="3" t="s">
        <v>37</v>
      </c>
      <c r="I23" t="s">
        <v>38</v>
      </c>
    </row>
    <row r="24" spans="1:9" x14ac:dyDescent="0.25">
      <c r="A24" t="s">
        <v>8</v>
      </c>
      <c r="B24" s="3" t="s">
        <v>39</v>
      </c>
      <c r="C24">
        <f>C3</f>
        <v>0</v>
      </c>
      <c r="D24" s="6">
        <v>1016525.7000000022</v>
      </c>
      <c r="E24" s="2">
        <v>82951.310000000041</v>
      </c>
      <c r="F24" s="7">
        <v>80852.859999999986</v>
      </c>
      <c r="G24" s="7">
        <v>107939.58000000006</v>
      </c>
      <c r="H24" s="7">
        <v>744781.95000000077</v>
      </c>
      <c r="I24" s="2">
        <f>Table412189[[#This Row],[Oprema do 2 leti]]+Table412189[[#This Row],[Oprema od 2-5 let]]*0.8+Table412189[[#This Row],[Oprema, starejša od 5 let]]*0.6+Table412189[[#This Row],[Oprema nad 10 let ]]*0.3</f>
        <v>435831.93100000033</v>
      </c>
    </row>
    <row r="25" spans="1:9" x14ac:dyDescent="0.25">
      <c r="A25" t="s">
        <v>40</v>
      </c>
      <c r="B25" s="3" t="s">
        <v>41</v>
      </c>
      <c r="D25" s="8">
        <v>318053.6500000002</v>
      </c>
      <c r="E25" s="5">
        <v>46215.660000000011</v>
      </c>
      <c r="F25" s="7">
        <v>54543.410000000011</v>
      </c>
      <c r="G25" s="9">
        <v>217294.58000000002</v>
      </c>
      <c r="H25" s="9"/>
      <c r="I25" s="2">
        <f>E25+F25*0.5+G25*0.3</f>
        <v>138675.73900000003</v>
      </c>
    </row>
    <row r="26" spans="1:9" x14ac:dyDescent="0.25">
      <c r="A26" t="s">
        <v>42</v>
      </c>
      <c r="B26" s="3" t="s">
        <v>43</v>
      </c>
      <c r="D26" s="2"/>
      <c r="E26" s="8"/>
      <c r="F26" s="2"/>
      <c r="G26" s="7"/>
      <c r="H26" s="7"/>
      <c r="I26" s="2">
        <f>[1]Pokopališče!I24+[1]Plinovod!I19+[1]Toplovod!I19+[1]CČN!I19+[1]Vodovod!I19+[1]Kanalizacija!I22</f>
        <v>22202717.228000004</v>
      </c>
    </row>
    <row r="27" spans="1:9" x14ac:dyDescent="0.25">
      <c r="B27" s="3"/>
      <c r="D27" s="2"/>
      <c r="E27" s="2"/>
      <c r="F27" s="2"/>
      <c r="G27" s="2"/>
      <c r="H27" s="2"/>
      <c r="I27" s="2"/>
    </row>
    <row r="28" spans="1:9" x14ac:dyDescent="0.25">
      <c r="A28" t="s">
        <v>30</v>
      </c>
      <c r="D28" s="8"/>
      <c r="E28" s="2">
        <f>SUBTOTAL(109,E24:E27)</f>
        <v>129166.97000000006</v>
      </c>
      <c r="F28" s="2">
        <f t="shared" ref="F28:H28" si="0">SUBTOTAL(109,F24:F27)</f>
        <v>135396.26999999999</v>
      </c>
      <c r="G28" s="2">
        <f t="shared" si="0"/>
        <v>325234.16000000009</v>
      </c>
      <c r="H28" s="2">
        <f t="shared" si="0"/>
        <v>744781.95000000077</v>
      </c>
      <c r="I28" s="4">
        <f>SUBTOTAL(109,I24:I27)</f>
        <v>22777224.898000006</v>
      </c>
    </row>
    <row r="29" spans="1:9" x14ac:dyDescent="0.25">
      <c r="A29" s="10" t="s">
        <v>44</v>
      </c>
      <c r="B29" s="10"/>
      <c r="C29" s="10"/>
    </row>
    <row r="30" spans="1:9" x14ac:dyDescent="0.25">
      <c r="A30" s="10"/>
      <c r="B30" s="10" t="s">
        <v>45</v>
      </c>
      <c r="C30" s="11">
        <v>221643.25</v>
      </c>
      <c r="D30" s="12"/>
      <c r="E30" s="2"/>
    </row>
    <row r="31" spans="1:9" x14ac:dyDescent="0.25">
      <c r="A31" s="10"/>
      <c r="B31" s="10" t="s">
        <v>46</v>
      </c>
      <c r="C31" s="10"/>
      <c r="D31" s="12"/>
      <c r="I31" s="2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24"/>
    </sheetView>
  </sheetViews>
  <sheetFormatPr defaultColWidth="11" defaultRowHeight="15.75" x14ac:dyDescent="0.25"/>
  <cols>
    <col min="2" max="2" width="49.875" customWidth="1"/>
    <col min="6" max="6" width="15.875" customWidth="1"/>
    <col min="7" max="7" width="20.375" customWidth="1"/>
    <col min="8" max="8" width="19.125" customWidth="1"/>
    <col min="9" max="9" width="31.375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5">
      <c r="A3" t="s">
        <v>8</v>
      </c>
      <c r="B3" s="3" t="s">
        <v>47</v>
      </c>
      <c r="D3" s="1"/>
      <c r="F3" s="5">
        <v>1626800.95</v>
      </c>
    </row>
    <row r="4" spans="1:7" x14ac:dyDescent="0.25">
      <c r="B4" s="3" t="s">
        <v>48</v>
      </c>
      <c r="D4" s="1"/>
      <c r="F4" s="5">
        <v>1594166.08</v>
      </c>
    </row>
    <row r="5" spans="1:7" x14ac:dyDescent="0.25">
      <c r="D5" s="1"/>
      <c r="F5" s="2"/>
    </row>
    <row r="6" spans="1:7" x14ac:dyDescent="0.25">
      <c r="D6" s="1"/>
      <c r="F6" s="2"/>
    </row>
    <row r="7" spans="1:7" x14ac:dyDescent="0.25">
      <c r="D7" s="1"/>
      <c r="F7" s="2"/>
    </row>
    <row r="8" spans="1:7" x14ac:dyDescent="0.25">
      <c r="D8" s="1"/>
      <c r="F8" s="2"/>
    </row>
    <row r="9" spans="1:7" x14ac:dyDescent="0.25">
      <c r="D9" s="1"/>
      <c r="F9" s="2"/>
    </row>
    <row r="10" spans="1:7" x14ac:dyDescent="0.25">
      <c r="D10" s="1"/>
      <c r="F10" s="2"/>
    </row>
    <row r="11" spans="1:7" x14ac:dyDescent="0.25">
      <c r="D11" s="1"/>
      <c r="F11" s="2"/>
      <c r="G11" s="2"/>
    </row>
    <row r="12" spans="1:7" x14ac:dyDescent="0.25">
      <c r="D12" s="1"/>
      <c r="F12" s="2"/>
    </row>
    <row r="13" spans="1:7" x14ac:dyDescent="0.25">
      <c r="D13" s="1"/>
      <c r="F13" s="2"/>
    </row>
    <row r="14" spans="1:7" x14ac:dyDescent="0.25">
      <c r="B14" s="3"/>
      <c r="F14" s="2"/>
      <c r="G14" s="2"/>
    </row>
    <row r="15" spans="1:7" x14ac:dyDescent="0.25">
      <c r="B15" s="3"/>
      <c r="F15" s="2"/>
    </row>
    <row r="16" spans="1:7" x14ac:dyDescent="0.25">
      <c r="B16" s="3"/>
      <c r="F16" s="5"/>
    </row>
    <row r="17" spans="1:9" x14ac:dyDescent="0.25">
      <c r="A17" t="s">
        <v>30</v>
      </c>
      <c r="F17" s="2">
        <f>SUBTOTAL(109,F3:F16)</f>
        <v>3220967.0300000003</v>
      </c>
    </row>
    <row r="18" spans="1:9" x14ac:dyDescent="0.25">
      <c r="A18" t="s">
        <v>31</v>
      </c>
    </row>
    <row r="19" spans="1:9" x14ac:dyDescent="0.25">
      <c r="A19" t="s">
        <v>1</v>
      </c>
      <c r="B19" t="s">
        <v>32</v>
      </c>
      <c r="C19" t="s">
        <v>3</v>
      </c>
      <c r="D19" t="s">
        <v>33</v>
      </c>
      <c r="E19" t="s">
        <v>34</v>
      </c>
      <c r="F19" t="s">
        <v>35</v>
      </c>
      <c r="G19" t="s">
        <v>36</v>
      </c>
      <c r="H19" s="3" t="s">
        <v>37</v>
      </c>
      <c r="I19" t="s">
        <v>38</v>
      </c>
    </row>
    <row r="20" spans="1:9" x14ac:dyDescent="0.25">
      <c r="A20" t="s">
        <v>8</v>
      </c>
      <c r="B20" s="3" t="s">
        <v>49</v>
      </c>
      <c r="C20">
        <f>C3</f>
        <v>0</v>
      </c>
      <c r="D20" s="6">
        <v>28825.180000000011</v>
      </c>
      <c r="E20" s="2">
        <v>1910.47</v>
      </c>
      <c r="F20" s="7"/>
      <c r="G20" s="7">
        <v>13700.269999999999</v>
      </c>
      <c r="H20" s="7">
        <v>16454.240000000002</v>
      </c>
      <c r="I20" s="2">
        <f>Table4121896[[#This Row],[Oprema do 2 leti]]+Table4121896[[#This Row],[Oprema od 2-5 let]]*0.8+Table4121896[[#This Row],[Oprema, starejša od 5 let]]*0.6+Table4121896[[#This Row],[Oprema nad 10 let ]]*0.3</f>
        <v>15066.903999999999</v>
      </c>
    </row>
    <row r="21" spans="1:9" x14ac:dyDescent="0.25">
      <c r="A21" t="s">
        <v>40</v>
      </c>
      <c r="B21" s="3"/>
      <c r="D21" s="8"/>
      <c r="E21" s="5"/>
      <c r="F21" s="7"/>
      <c r="G21" s="9"/>
      <c r="H21" s="9"/>
      <c r="I21" s="2">
        <f>E21+F21*0.5+G21*0.3</f>
        <v>0</v>
      </c>
    </row>
    <row r="22" spans="1:9" x14ac:dyDescent="0.25">
      <c r="A22" t="s">
        <v>42</v>
      </c>
      <c r="B22" s="3"/>
      <c r="D22" s="2"/>
      <c r="E22" s="8"/>
      <c r="F22" s="2"/>
      <c r="G22" s="7"/>
      <c r="H22" s="7"/>
      <c r="I22" s="2">
        <f>Table4121896[[#This Row],[Oprema do 2 leti]]+Table4121896[[#This Row],[Oprema od 2-5 let]]*0.8+Table4121896[[#This Row],[Oprema, starejša od 5 let]]*0.6+Table4121896[[#This Row],[Oprema nad 10 let ]]*0.3</f>
        <v>0</v>
      </c>
    </row>
    <row r="23" spans="1:9" x14ac:dyDescent="0.25">
      <c r="B23" s="3"/>
      <c r="D23" s="2"/>
      <c r="E23" s="2"/>
      <c r="F23" s="2"/>
      <c r="G23" s="2"/>
      <c r="H23" s="2"/>
      <c r="I23" s="2">
        <f>Table4121896[[#This Row],[Oprema do 2 leti]]+Table4121896[[#This Row],[Oprema od 2-5 let]]*0.8+Table4121896[[#This Row],[Oprema, starejša od 5 let]]*0.6+Table4121896[[#This Row],[Oprema nad 10 let ]]*0.3</f>
        <v>0</v>
      </c>
    </row>
    <row r="24" spans="1:9" x14ac:dyDescent="0.25">
      <c r="A24" t="s">
        <v>30</v>
      </c>
      <c r="D24" s="8"/>
      <c r="E24" s="2">
        <f>SUBTOTAL(109,E20:E23)</f>
        <v>1910.47</v>
      </c>
      <c r="F24" s="2"/>
      <c r="G24" s="2"/>
      <c r="H24" s="2"/>
      <c r="I24" s="2">
        <f>SUBTOTAL(109,I20:I23)</f>
        <v>15066.903999999999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I23"/>
    </sheetView>
  </sheetViews>
  <sheetFormatPr defaultColWidth="11" defaultRowHeight="15.75" x14ac:dyDescent="0.25"/>
  <cols>
    <col min="2" max="2" width="41.625" customWidth="1"/>
    <col min="4" max="4" width="15.125" customWidth="1"/>
    <col min="6" max="6" width="14.875" customWidth="1"/>
    <col min="7" max="7" width="16.125" customWidth="1"/>
    <col min="8" max="8" width="15.5" customWidth="1"/>
    <col min="9" max="9" width="12.37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s="3" t="s">
        <v>50</v>
      </c>
    </row>
    <row r="2" spans="1:7" x14ac:dyDescent="0.25">
      <c r="A2" t="s">
        <v>8</v>
      </c>
      <c r="B2" s="3" t="s">
        <v>51</v>
      </c>
      <c r="D2" s="13" t="s">
        <v>52</v>
      </c>
      <c r="F2" s="9">
        <v>1313941.8199999998</v>
      </c>
      <c r="G2" s="9">
        <f>Table21117851420[[#This Row],[KNV oz. NGV]]</f>
        <v>1313941.8199999998</v>
      </c>
    </row>
    <row r="3" spans="1:7" x14ac:dyDescent="0.25">
      <c r="B3" s="3"/>
      <c r="D3" s="13"/>
      <c r="F3" s="9"/>
      <c r="G3" s="9">
        <f>Table21117851420[[#This Row],[KNV oz. NGV]]*0.6</f>
        <v>0</v>
      </c>
    </row>
    <row r="4" spans="1:7" x14ac:dyDescent="0.25">
      <c r="B4" s="3"/>
      <c r="D4" s="13"/>
      <c r="F4" s="9"/>
      <c r="G4" s="9">
        <f>Table21117851420[[#This Row],[KNV oz. NGV]]*0.3</f>
        <v>0</v>
      </c>
    </row>
    <row r="5" spans="1:7" x14ac:dyDescent="0.25">
      <c r="D5" s="1"/>
      <c r="F5" s="9"/>
      <c r="G5" s="9"/>
    </row>
    <row r="6" spans="1:7" x14ac:dyDescent="0.25">
      <c r="D6" s="1"/>
      <c r="F6" s="9"/>
      <c r="G6" s="9"/>
    </row>
    <row r="7" spans="1:7" x14ac:dyDescent="0.25">
      <c r="D7" s="1"/>
      <c r="F7" s="9"/>
      <c r="G7" s="9"/>
    </row>
    <row r="8" spans="1:7" x14ac:dyDescent="0.25">
      <c r="D8" s="1"/>
      <c r="F8" s="2"/>
      <c r="G8" s="9"/>
    </row>
    <row r="9" spans="1:7" x14ac:dyDescent="0.25">
      <c r="D9" s="1"/>
      <c r="F9" s="2"/>
      <c r="G9" s="9"/>
    </row>
    <row r="10" spans="1:7" x14ac:dyDescent="0.25">
      <c r="D10" s="1"/>
      <c r="F10" s="2"/>
      <c r="G10" s="2"/>
    </row>
    <row r="11" spans="1:7" x14ac:dyDescent="0.25">
      <c r="D11" s="1"/>
      <c r="F11" s="2"/>
      <c r="G11" s="9"/>
    </row>
    <row r="12" spans="1:7" x14ac:dyDescent="0.25">
      <c r="D12" s="1"/>
      <c r="F12" s="2"/>
      <c r="G12" s="9"/>
    </row>
    <row r="13" spans="1:7" x14ac:dyDescent="0.25">
      <c r="B13" s="3"/>
      <c r="F13" s="2"/>
      <c r="G13" s="2"/>
    </row>
    <row r="14" spans="1:7" x14ac:dyDescent="0.25">
      <c r="B14" s="3"/>
      <c r="F14" s="2"/>
      <c r="G14" s="9"/>
    </row>
    <row r="15" spans="1:7" x14ac:dyDescent="0.25">
      <c r="B15" s="3"/>
      <c r="F15" s="5"/>
      <c r="G15" s="9"/>
    </row>
    <row r="16" spans="1:7" x14ac:dyDescent="0.25">
      <c r="A16" t="s">
        <v>30</v>
      </c>
      <c r="F16" s="2">
        <f>SUBTOTAL(109,F2:F15)</f>
        <v>1313941.8199999998</v>
      </c>
      <c r="G16" s="9">
        <f>SUBTOTAL(109,G2:G15)</f>
        <v>1313941.8199999998</v>
      </c>
    </row>
    <row r="17" spans="1:9" x14ac:dyDescent="0.25">
      <c r="A17" t="s">
        <v>31</v>
      </c>
    </row>
    <row r="18" spans="1:9" x14ac:dyDescent="0.25">
      <c r="A18" t="s">
        <v>1</v>
      </c>
      <c r="B18" t="s">
        <v>32</v>
      </c>
      <c r="C18" t="s">
        <v>3</v>
      </c>
      <c r="D18" t="s">
        <v>33</v>
      </c>
      <c r="E18" t="s">
        <v>34</v>
      </c>
      <c r="F18" t="s">
        <v>35</v>
      </c>
      <c r="G18" t="s">
        <v>36</v>
      </c>
      <c r="H18" s="3" t="s">
        <v>37</v>
      </c>
      <c r="I18" t="s">
        <v>38</v>
      </c>
    </row>
    <row r="19" spans="1:9" x14ac:dyDescent="0.25">
      <c r="A19" t="s">
        <v>8</v>
      </c>
      <c r="B19" s="3" t="s">
        <v>53</v>
      </c>
      <c r="C19">
        <f>C2</f>
        <v>0</v>
      </c>
      <c r="D19" s="6">
        <v>205792.25000000003</v>
      </c>
      <c r="E19" s="2">
        <v>18010.580000000002</v>
      </c>
      <c r="F19" s="7"/>
      <c r="G19" s="7"/>
      <c r="H19" s="7">
        <v>187781.67</v>
      </c>
      <c r="I19" s="2">
        <f>Table41218961521[[#This Row],[Oprema do 2 leti]]+Table41218961521[[#This Row],[Oprema od 2-5 let]]*0.8+Table41218961521[[#This Row],[Oprema, starejša od 5 let]]*0.6+Table41218961521[[#This Row],[Oprema nad 10 let ]]*0.3</f>
        <v>74345.081000000006</v>
      </c>
    </row>
    <row r="20" spans="1:9" x14ac:dyDescent="0.25">
      <c r="A20" t="s">
        <v>40</v>
      </c>
      <c r="B20" s="3"/>
      <c r="D20" s="2"/>
      <c r="E20" s="2"/>
      <c r="F20" s="7"/>
      <c r="G20" s="9"/>
      <c r="H20" s="9"/>
      <c r="I20" s="2"/>
    </row>
    <row r="21" spans="1:9" x14ac:dyDescent="0.25">
      <c r="A21" t="s">
        <v>42</v>
      </c>
      <c r="B21" s="3"/>
      <c r="D21" s="2"/>
      <c r="E21" s="8"/>
      <c r="F21" s="2"/>
      <c r="G21" s="7"/>
      <c r="H21" s="7"/>
      <c r="I21" s="2">
        <f>Table41218961521[[#This Row],[Oprema do 2 leti]]+Table41218961521[[#This Row],[Oprema od 2-5 let]]*0.8+Table41218961521[[#This Row],[Oprema, starejša od 5 let]]*0.6+Table41218961521[[#This Row],[Oprema nad 10 let ]]*0.3</f>
        <v>0</v>
      </c>
    </row>
    <row r="22" spans="1:9" x14ac:dyDescent="0.25">
      <c r="B22" s="3"/>
      <c r="D22" s="2"/>
      <c r="E22" s="2"/>
      <c r="F22" s="2"/>
      <c r="G22" s="2"/>
      <c r="H22" s="2"/>
      <c r="I22" s="2">
        <f>Table41218961521[[#This Row],[Oprema do 2 leti]]+Table41218961521[[#This Row],[Oprema od 2-5 let]]*0.8+Table41218961521[[#This Row],[Oprema, starejša od 5 let]]*0.6+Table41218961521[[#This Row],[Oprema nad 10 let ]]*0.3</f>
        <v>0</v>
      </c>
    </row>
    <row r="23" spans="1:9" x14ac:dyDescent="0.25">
      <c r="A23" t="s">
        <v>30</v>
      </c>
      <c r="D23" s="8"/>
      <c r="E23" s="2"/>
      <c r="F23" s="2"/>
      <c r="G23" s="2"/>
      <c r="H23" s="2"/>
      <c r="I23" s="2">
        <f>I19</f>
        <v>74345.081000000006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C9" sqref="C9"/>
    </sheetView>
  </sheetViews>
  <sheetFormatPr defaultColWidth="11" defaultRowHeight="15.75" x14ac:dyDescent="0.25"/>
  <cols>
    <col min="2" max="2" width="35.5" customWidth="1"/>
    <col min="4" max="4" width="15.625" customWidth="1"/>
    <col min="5" max="5" width="14.375" customWidth="1"/>
    <col min="6" max="6" width="16.5" customWidth="1"/>
    <col min="7" max="7" width="16" customWidth="1"/>
    <col min="8" max="8" width="17.125" customWidth="1"/>
    <col min="9" max="9" width="13.37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s="3" t="s">
        <v>50</v>
      </c>
    </row>
    <row r="2" spans="1:7" x14ac:dyDescent="0.25">
      <c r="A2" t="s">
        <v>8</v>
      </c>
      <c r="B2" s="3" t="s">
        <v>60</v>
      </c>
      <c r="D2" s="13" t="s">
        <v>52</v>
      </c>
      <c r="F2" s="9">
        <v>7566675.5200000023</v>
      </c>
      <c r="G2" s="9">
        <f>Table21117851422[[#This Row],[KNV oz. NGV]]</f>
        <v>7566675.5200000023</v>
      </c>
    </row>
    <row r="3" spans="1:7" x14ac:dyDescent="0.25">
      <c r="B3" s="3" t="s">
        <v>60</v>
      </c>
      <c r="D3" s="13" t="s">
        <v>55</v>
      </c>
      <c r="F3" s="9">
        <v>30302383.349999979</v>
      </c>
      <c r="G3" s="9">
        <f>Table21117851422[[#This Row],[KNV oz. NGV]]*0.6</f>
        <v>18181430.009999987</v>
      </c>
    </row>
    <row r="4" spans="1:7" x14ac:dyDescent="0.25">
      <c r="B4" s="3" t="s">
        <v>60</v>
      </c>
      <c r="D4" s="13" t="s">
        <v>56</v>
      </c>
      <c r="F4" s="9">
        <v>25630186.449999981</v>
      </c>
      <c r="G4" s="9">
        <f>Table21117851422[[#This Row],[KNV oz. NGV]]*0.3</f>
        <v>7689055.934999994</v>
      </c>
    </row>
    <row r="5" spans="1:7" x14ac:dyDescent="0.25">
      <c r="D5" s="1"/>
      <c r="F5" s="9"/>
      <c r="G5" s="9"/>
    </row>
    <row r="6" spans="1:7" x14ac:dyDescent="0.25">
      <c r="D6" s="1"/>
      <c r="F6" s="9"/>
      <c r="G6" s="9"/>
    </row>
    <row r="7" spans="1:7" x14ac:dyDescent="0.25">
      <c r="D7" s="1"/>
      <c r="F7" s="9"/>
      <c r="G7" s="9"/>
    </row>
    <row r="8" spans="1:7" x14ac:dyDescent="0.25">
      <c r="D8" s="1"/>
      <c r="F8" s="2"/>
      <c r="G8" s="9"/>
    </row>
    <row r="9" spans="1:7" x14ac:dyDescent="0.25">
      <c r="D9" s="1"/>
      <c r="F9" s="2"/>
      <c r="G9" s="9"/>
    </row>
    <row r="10" spans="1:7" x14ac:dyDescent="0.25">
      <c r="D10" s="1"/>
      <c r="F10" s="2"/>
      <c r="G10" s="2"/>
    </row>
    <row r="11" spans="1:7" x14ac:dyDescent="0.25">
      <c r="D11" s="1"/>
      <c r="F11" s="2"/>
      <c r="G11" s="9"/>
    </row>
    <row r="12" spans="1:7" x14ac:dyDescent="0.25">
      <c r="D12" s="1"/>
      <c r="F12" s="2"/>
      <c r="G12" s="9"/>
    </row>
    <row r="13" spans="1:7" x14ac:dyDescent="0.25">
      <c r="B13" s="3"/>
      <c r="F13" s="2"/>
      <c r="G13" s="2"/>
    </row>
    <row r="14" spans="1:7" x14ac:dyDescent="0.25">
      <c r="B14" s="3"/>
      <c r="F14" s="2"/>
      <c r="G14" s="9"/>
    </row>
    <row r="15" spans="1:7" x14ac:dyDescent="0.25">
      <c r="B15" s="3"/>
      <c r="F15" s="5"/>
      <c r="G15" s="9"/>
    </row>
    <row r="16" spans="1:7" x14ac:dyDescent="0.25">
      <c r="A16" t="s">
        <v>30</v>
      </c>
      <c r="F16" s="2">
        <f>SUBTOTAL(109,F2:F15)</f>
        <v>63499245.319999963</v>
      </c>
      <c r="G16" s="9">
        <f>SUBTOTAL(109,G2:G15)</f>
        <v>33437161.464999985</v>
      </c>
    </row>
    <row r="17" spans="1:9" x14ac:dyDescent="0.25">
      <c r="A17" t="s">
        <v>31</v>
      </c>
    </row>
    <row r="18" spans="1:9" x14ac:dyDescent="0.25">
      <c r="A18" t="s">
        <v>1</v>
      </c>
      <c r="B18" t="s">
        <v>32</v>
      </c>
      <c r="C18" t="s">
        <v>3</v>
      </c>
      <c r="D18" t="s">
        <v>33</v>
      </c>
      <c r="E18" t="s">
        <v>34</v>
      </c>
      <c r="F18" t="s">
        <v>35</v>
      </c>
      <c r="G18" t="s">
        <v>36</v>
      </c>
      <c r="H18" s="3" t="s">
        <v>37</v>
      </c>
      <c r="I18" t="s">
        <v>38</v>
      </c>
    </row>
    <row r="19" spans="1:9" x14ac:dyDescent="0.25">
      <c r="A19" t="s">
        <v>8</v>
      </c>
      <c r="B19" s="3" t="s">
        <v>53</v>
      </c>
      <c r="C19">
        <f>C2</f>
        <v>0</v>
      </c>
      <c r="D19" s="6">
        <v>32345223.499999993</v>
      </c>
      <c r="E19" s="2">
        <v>337602.85999999993</v>
      </c>
      <c r="F19" s="7">
        <v>2028222.33</v>
      </c>
      <c r="G19" s="7">
        <v>2857203.5700000003</v>
      </c>
      <c r="H19" s="7">
        <v>27122194.740000002</v>
      </c>
      <c r="I19" s="2">
        <f>Table41218961523[[#This Row],[Oprema do 2 leti]]+Table41218961523[[#This Row],[Oprema od 2-5 let]]*0.8+Table41218961523[[#This Row],[Oprema, starejša od 5 let]]*0.6+Table41218961523[[#This Row],[Oprema nad 10 let ]]*0.3</f>
        <v>11811161.288000001</v>
      </c>
    </row>
    <row r="20" spans="1:9" x14ac:dyDescent="0.25">
      <c r="A20" t="s">
        <v>40</v>
      </c>
      <c r="B20" s="3"/>
      <c r="D20" s="8"/>
      <c r="E20" s="5"/>
      <c r="F20" s="7"/>
      <c r="G20" s="9"/>
      <c r="H20" s="9"/>
      <c r="I20" s="2">
        <f>E20+F20*0.5+G20*0.3</f>
        <v>0</v>
      </c>
    </row>
    <row r="21" spans="1:9" x14ac:dyDescent="0.25">
      <c r="A21" t="s">
        <v>42</v>
      </c>
      <c r="B21" s="3"/>
      <c r="D21" s="2"/>
      <c r="E21" s="8"/>
      <c r="F21" s="2"/>
      <c r="G21" s="7"/>
      <c r="H21" s="7"/>
      <c r="I21" s="2">
        <f>Table41218961523[[#This Row],[Oprema do 2 leti]]+Table41218961523[[#This Row],[Oprema od 2-5 let]]*0.8+Table41218961523[[#This Row],[Oprema, starejša od 5 let]]*0.6+Table41218961523[[#This Row],[Oprema nad 10 let ]]*0.3</f>
        <v>0</v>
      </c>
    </row>
    <row r="22" spans="1:9" x14ac:dyDescent="0.25">
      <c r="B22" s="3"/>
      <c r="D22" s="2"/>
      <c r="E22" s="2"/>
      <c r="F22" s="2"/>
      <c r="G22" s="2"/>
      <c r="H22" s="2"/>
      <c r="I22" s="2">
        <f>Table41218961523[[#This Row],[Oprema do 2 leti]]+Table41218961523[[#This Row],[Oprema od 2-5 let]]*0.8+Table41218961523[[#This Row],[Oprema, starejša od 5 let]]*0.6+Table41218961523[[#This Row],[Oprema nad 10 let ]]*0.3</f>
        <v>0</v>
      </c>
    </row>
    <row r="23" spans="1:9" x14ac:dyDescent="0.25">
      <c r="A23" t="s">
        <v>30</v>
      </c>
      <c r="D23" s="8"/>
      <c r="E23" s="2"/>
      <c r="F23" s="2"/>
      <c r="G23" s="2"/>
      <c r="H23" s="2"/>
      <c r="I23" s="2">
        <f>I19</f>
        <v>11811161.288000001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I23"/>
    </sheetView>
  </sheetViews>
  <sheetFormatPr defaultColWidth="11" defaultRowHeight="15.75" x14ac:dyDescent="0.25"/>
  <cols>
    <col min="2" max="2" width="35.375" customWidth="1"/>
    <col min="4" max="4" width="16" customWidth="1"/>
    <col min="6" max="6" width="15" customWidth="1"/>
    <col min="7" max="7" width="19" customWidth="1"/>
    <col min="8" max="8" width="15" customWidth="1"/>
    <col min="9" max="9" width="24.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s="3" t="s">
        <v>50</v>
      </c>
    </row>
    <row r="2" spans="1:7" x14ac:dyDescent="0.25">
      <c r="A2" t="s">
        <v>8</v>
      </c>
      <c r="B2" s="3" t="s">
        <v>57</v>
      </c>
      <c r="D2" s="13"/>
      <c r="F2" s="5">
        <v>12647405.560000002</v>
      </c>
      <c r="G2" s="9"/>
    </row>
    <row r="3" spans="1:7" x14ac:dyDescent="0.25">
      <c r="B3" s="3"/>
      <c r="D3" s="13"/>
      <c r="F3" s="9"/>
      <c r="G3" s="9"/>
    </row>
    <row r="4" spans="1:7" x14ac:dyDescent="0.25">
      <c r="B4" s="3"/>
      <c r="D4" s="13"/>
      <c r="F4" s="9"/>
      <c r="G4" s="9"/>
    </row>
    <row r="5" spans="1:7" x14ac:dyDescent="0.25">
      <c r="D5" s="1"/>
      <c r="F5" s="9"/>
      <c r="G5" s="9"/>
    </row>
    <row r="6" spans="1:7" x14ac:dyDescent="0.25">
      <c r="D6" s="1"/>
      <c r="F6" s="9"/>
      <c r="G6" s="9"/>
    </row>
    <row r="7" spans="1:7" x14ac:dyDescent="0.25">
      <c r="D7" s="1"/>
      <c r="F7" s="9"/>
      <c r="G7" s="9"/>
    </row>
    <row r="8" spans="1:7" x14ac:dyDescent="0.25">
      <c r="D8" s="1"/>
      <c r="F8" s="2"/>
      <c r="G8" s="9"/>
    </row>
    <row r="9" spans="1:7" x14ac:dyDescent="0.25">
      <c r="D9" s="1"/>
      <c r="F9" s="2"/>
      <c r="G9" s="9"/>
    </row>
    <row r="10" spans="1:7" x14ac:dyDescent="0.25">
      <c r="D10" s="1"/>
      <c r="F10" s="2"/>
      <c r="G10" s="2"/>
    </row>
    <row r="11" spans="1:7" x14ac:dyDescent="0.25">
      <c r="D11" s="1"/>
      <c r="F11" s="2"/>
      <c r="G11" s="9"/>
    </row>
    <row r="12" spans="1:7" x14ac:dyDescent="0.25">
      <c r="D12" s="1"/>
      <c r="F12" s="2"/>
      <c r="G12" s="9"/>
    </row>
    <row r="13" spans="1:7" x14ac:dyDescent="0.25">
      <c r="B13" s="3"/>
      <c r="F13" s="2"/>
      <c r="G13" s="2"/>
    </row>
    <row r="14" spans="1:7" x14ac:dyDescent="0.25">
      <c r="B14" s="3"/>
      <c r="F14" s="2"/>
      <c r="G14" s="9"/>
    </row>
    <row r="15" spans="1:7" x14ac:dyDescent="0.25">
      <c r="B15" s="3"/>
      <c r="F15" s="5"/>
      <c r="G15" s="9"/>
    </row>
    <row r="16" spans="1:7" x14ac:dyDescent="0.25">
      <c r="A16" t="s">
        <v>30</v>
      </c>
      <c r="F16" s="2">
        <f>SUBTOTAL(109,F2:F15)</f>
        <v>12647405.560000002</v>
      </c>
      <c r="G16" s="9">
        <f>SUBTOTAL(109,G2:G15)</f>
        <v>0</v>
      </c>
    </row>
    <row r="17" spans="1:9" x14ac:dyDescent="0.25">
      <c r="A17" t="s">
        <v>31</v>
      </c>
    </row>
    <row r="18" spans="1:9" x14ac:dyDescent="0.25">
      <c r="A18" t="s">
        <v>1</v>
      </c>
      <c r="B18" t="s">
        <v>32</v>
      </c>
      <c r="C18" t="s">
        <v>3</v>
      </c>
      <c r="D18" t="s">
        <v>33</v>
      </c>
      <c r="E18" t="s">
        <v>34</v>
      </c>
      <c r="F18" t="s">
        <v>35</v>
      </c>
      <c r="G18" t="s">
        <v>36</v>
      </c>
      <c r="H18" s="3" t="s">
        <v>37</v>
      </c>
      <c r="I18" t="s">
        <v>38</v>
      </c>
    </row>
    <row r="19" spans="1:9" x14ac:dyDescent="0.25">
      <c r="A19" t="s">
        <v>8</v>
      </c>
      <c r="B19" s="3" t="s">
        <v>53</v>
      </c>
      <c r="C19">
        <f>C2</f>
        <v>0</v>
      </c>
      <c r="D19" s="6">
        <v>1212734.0100000023</v>
      </c>
      <c r="E19" s="2">
        <v>0</v>
      </c>
      <c r="F19" s="7">
        <v>60148.569999999985</v>
      </c>
      <c r="G19" s="7">
        <v>663160.93000000017</v>
      </c>
      <c r="H19" s="7">
        <v>489424.50999999855</v>
      </c>
      <c r="I19" s="2">
        <f>Table41218961517[[#This Row],[Oprema do 2 leti]]+Table41218961517[[#This Row],[Oprema od 2-5 let]]*0.8+Table41218961517[[#This Row],[Oprema, starejša od 5 let]]*0.6+Table41218961517[[#This Row],[Oprema nad 10 let ]]*0.3</f>
        <v>592842.76699999964</v>
      </c>
    </row>
    <row r="20" spans="1:9" x14ac:dyDescent="0.25">
      <c r="A20" t="s">
        <v>40</v>
      </c>
      <c r="B20" s="3"/>
      <c r="D20" s="8"/>
      <c r="E20" s="5"/>
      <c r="F20" s="5"/>
      <c r="G20" s="9"/>
      <c r="H20" s="9"/>
      <c r="I20" s="2"/>
    </row>
    <row r="21" spans="1:9" x14ac:dyDescent="0.25">
      <c r="A21" t="s">
        <v>42</v>
      </c>
      <c r="B21" s="3"/>
      <c r="D21" s="2"/>
      <c r="E21" s="8"/>
      <c r="F21" s="2"/>
      <c r="G21" s="7"/>
      <c r="H21" s="7"/>
      <c r="I21" s="2">
        <f>Table41218961517[[#This Row],[Oprema do 2 leti]]+Table41218961517[[#This Row],[Oprema od 2-5 let]]*0.8+Table41218961517[[#This Row],[Oprema, starejša od 5 let]]*0.6+Table41218961517[[#This Row],[Oprema nad 10 let ]]*0.3</f>
        <v>0</v>
      </c>
    </row>
    <row r="22" spans="1:9" x14ac:dyDescent="0.25">
      <c r="B22" s="3"/>
      <c r="D22" s="2"/>
      <c r="E22" s="2"/>
      <c r="F22" s="2"/>
      <c r="G22" s="2"/>
      <c r="H22" s="2"/>
      <c r="I22" s="2">
        <f>Table41218961517[[#This Row],[Oprema do 2 leti]]+Table41218961517[[#This Row],[Oprema od 2-5 let]]*0.8+Table41218961517[[#This Row],[Oprema, starejša od 5 let]]*0.6+Table41218961517[[#This Row],[Oprema nad 10 let ]]*0.3</f>
        <v>0</v>
      </c>
    </row>
    <row r="23" spans="1:9" x14ac:dyDescent="0.25">
      <c r="A23" t="s">
        <v>30</v>
      </c>
      <c r="D23" s="8"/>
      <c r="E23" s="2"/>
      <c r="F23" s="2"/>
      <c r="G23" s="2"/>
      <c r="H23" s="2"/>
      <c r="I23" s="2">
        <f>SUBTOTAL(109,I19:I22)</f>
        <v>592842.76699999964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I23"/>
    </sheetView>
  </sheetViews>
  <sheetFormatPr defaultColWidth="11" defaultRowHeight="15.75" x14ac:dyDescent="0.25"/>
  <cols>
    <col min="2" max="2" width="32.625" customWidth="1"/>
    <col min="4" max="4" width="14.625" customWidth="1"/>
    <col min="5" max="5" width="13.625" customWidth="1"/>
    <col min="6" max="6" width="18.125" customWidth="1"/>
    <col min="7" max="7" width="19.375" customWidth="1"/>
    <col min="8" max="8" width="16.375" customWidth="1"/>
    <col min="9" max="9" width="15.37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s="3" t="s">
        <v>50</v>
      </c>
    </row>
    <row r="2" spans="1:7" x14ac:dyDescent="0.25">
      <c r="A2" t="s">
        <v>8</v>
      </c>
      <c r="B2" s="3" t="s">
        <v>58</v>
      </c>
      <c r="D2" s="13" t="s">
        <v>52</v>
      </c>
      <c r="F2" s="9">
        <v>45627787.979999974</v>
      </c>
      <c r="G2" s="9">
        <f>Table21117851418[[#This Row],[KNV oz. NGV]]</f>
        <v>45627787.979999974</v>
      </c>
    </row>
    <row r="3" spans="1:7" x14ac:dyDescent="0.25">
      <c r="B3" s="3" t="s">
        <v>58</v>
      </c>
      <c r="D3" s="13" t="s">
        <v>59</v>
      </c>
      <c r="F3" s="9">
        <v>611117.44999999984</v>
      </c>
      <c r="G3" s="9">
        <f>Table21117851418[[#This Row],[KNV oz. NGV]]*0.6</f>
        <v>366670.46999999991</v>
      </c>
    </row>
    <row r="4" spans="1:7" x14ac:dyDescent="0.25">
      <c r="B4" s="3" t="s">
        <v>58</v>
      </c>
      <c r="D4" s="13" t="s">
        <v>56</v>
      </c>
      <c r="F4" s="9">
        <v>20010386.479999997</v>
      </c>
      <c r="G4" s="9">
        <f>Table21117851418[[#This Row],[KNV oz. NGV]]*0.3</f>
        <v>6003115.9439999992</v>
      </c>
    </row>
    <row r="5" spans="1:7" x14ac:dyDescent="0.25">
      <c r="D5" s="1"/>
      <c r="F5" s="9"/>
      <c r="G5" s="9"/>
    </row>
    <row r="6" spans="1:7" x14ac:dyDescent="0.25">
      <c r="D6" s="1"/>
      <c r="F6" s="9"/>
      <c r="G6" s="9"/>
    </row>
    <row r="7" spans="1:7" x14ac:dyDescent="0.25">
      <c r="D7" s="1"/>
      <c r="F7" s="9"/>
      <c r="G7" s="9"/>
    </row>
    <row r="8" spans="1:7" x14ac:dyDescent="0.25">
      <c r="D8" s="1"/>
      <c r="F8" s="2"/>
      <c r="G8" s="9"/>
    </row>
    <row r="9" spans="1:7" x14ac:dyDescent="0.25">
      <c r="D9" s="1"/>
      <c r="F9" s="2"/>
      <c r="G9" s="9"/>
    </row>
    <row r="10" spans="1:7" x14ac:dyDescent="0.25">
      <c r="D10" s="1"/>
      <c r="F10" s="2"/>
      <c r="G10" s="2"/>
    </row>
    <row r="11" spans="1:7" x14ac:dyDescent="0.25">
      <c r="D11" s="1"/>
      <c r="F11" s="2"/>
      <c r="G11" s="9"/>
    </row>
    <row r="12" spans="1:7" x14ac:dyDescent="0.25">
      <c r="D12" s="1"/>
      <c r="F12" s="2"/>
      <c r="G12" s="9"/>
    </row>
    <row r="13" spans="1:7" x14ac:dyDescent="0.25">
      <c r="B13" s="3"/>
      <c r="F13" s="2"/>
      <c r="G13" s="2"/>
    </row>
    <row r="14" spans="1:7" x14ac:dyDescent="0.25">
      <c r="B14" s="3"/>
      <c r="F14" s="2"/>
      <c r="G14" s="9"/>
    </row>
    <row r="15" spans="1:7" x14ac:dyDescent="0.25">
      <c r="B15" s="3"/>
      <c r="F15" s="5"/>
      <c r="G15" s="9"/>
    </row>
    <row r="16" spans="1:7" x14ac:dyDescent="0.25">
      <c r="A16" t="s">
        <v>30</v>
      </c>
      <c r="F16" s="2">
        <f>SUBTOTAL(109,F2:F15)</f>
        <v>66249291.909999974</v>
      </c>
      <c r="G16" s="9">
        <f>SUBTOTAL(109,G2:G15)</f>
        <v>51997574.393999971</v>
      </c>
    </row>
    <row r="17" spans="1:9" x14ac:dyDescent="0.25">
      <c r="A17" t="s">
        <v>31</v>
      </c>
    </row>
    <row r="18" spans="1:9" x14ac:dyDescent="0.25">
      <c r="A18" t="s">
        <v>1</v>
      </c>
      <c r="B18" t="s">
        <v>32</v>
      </c>
      <c r="C18" t="s">
        <v>3</v>
      </c>
      <c r="D18" t="s">
        <v>33</v>
      </c>
      <c r="E18" t="s">
        <v>34</v>
      </c>
      <c r="F18" t="s">
        <v>35</v>
      </c>
      <c r="G18" t="s">
        <v>36</v>
      </c>
      <c r="H18" s="3" t="s">
        <v>37</v>
      </c>
      <c r="I18" t="s">
        <v>38</v>
      </c>
    </row>
    <row r="19" spans="1:9" x14ac:dyDescent="0.25">
      <c r="A19" t="s">
        <v>8</v>
      </c>
      <c r="B19" s="3" t="s">
        <v>53</v>
      </c>
      <c r="C19">
        <f>C2</f>
        <v>0</v>
      </c>
      <c r="D19" s="6">
        <v>13202465.110000009</v>
      </c>
      <c r="E19" s="2">
        <v>73031.11</v>
      </c>
      <c r="F19" s="7">
        <v>10904861.340000009</v>
      </c>
      <c r="G19" s="7">
        <v>130882.60000000002</v>
      </c>
      <c r="H19" s="7">
        <v>2093690.0599999994</v>
      </c>
      <c r="I19" s="2">
        <f>Table41218961519[[#This Row],[Oprema do 2 leti]]+Table41218961519[[#This Row],[Oprema od 2-5 let]]*0.8+Table41218961519[[#This Row],[Oprema, starejša od 5 let]]*0.6+Table41218961519[[#This Row],[Oprema nad 10 let ]]*0.3</f>
        <v>9503556.7600000072</v>
      </c>
    </row>
    <row r="20" spans="1:9" x14ac:dyDescent="0.25">
      <c r="A20" t="s">
        <v>40</v>
      </c>
      <c r="B20" s="3"/>
      <c r="D20" s="8"/>
      <c r="E20" s="8"/>
      <c r="F20" s="7"/>
      <c r="G20" s="9"/>
      <c r="H20" s="9"/>
      <c r="I20" s="2"/>
    </row>
    <row r="21" spans="1:9" x14ac:dyDescent="0.25">
      <c r="A21" t="s">
        <v>42</v>
      </c>
      <c r="B21" s="3"/>
      <c r="D21" s="2"/>
      <c r="E21" s="8"/>
      <c r="F21" s="2"/>
      <c r="G21" s="7"/>
      <c r="H21" s="7"/>
      <c r="I21" s="2">
        <f>Table41218961519[[#This Row],[Oprema do 2 leti]]+Table41218961519[[#This Row],[Oprema od 2-5 let]]*0.8+Table41218961519[[#This Row],[Oprema, starejša od 5 let]]*0.6+Table41218961519[[#This Row],[Oprema nad 10 let ]]*0.3</f>
        <v>0</v>
      </c>
    </row>
    <row r="22" spans="1:9" x14ac:dyDescent="0.25">
      <c r="B22" s="3"/>
      <c r="D22" s="2"/>
      <c r="E22" s="2"/>
      <c r="F22" s="2"/>
      <c r="G22" s="2"/>
      <c r="H22" s="2"/>
      <c r="I22" s="2">
        <f>Table41218961519[[#This Row],[Oprema do 2 leti]]+Table41218961519[[#This Row],[Oprema od 2-5 let]]*0.8+Table41218961519[[#This Row],[Oprema, starejša od 5 let]]*0.6+Table41218961519[[#This Row],[Oprema nad 10 let ]]*0.3</f>
        <v>0</v>
      </c>
    </row>
    <row r="23" spans="1:9" x14ac:dyDescent="0.25">
      <c r="A23" t="s">
        <v>30</v>
      </c>
      <c r="D23" s="8"/>
      <c r="E23" s="2"/>
      <c r="F23" s="2"/>
      <c r="G23" s="2"/>
      <c r="H23" s="2"/>
      <c r="I23" s="2">
        <f>I19</f>
        <v>9503556.7600000072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B14" sqref="B14"/>
    </sheetView>
  </sheetViews>
  <sheetFormatPr defaultColWidth="11" defaultRowHeight="15.75" x14ac:dyDescent="0.25"/>
  <cols>
    <col min="2" max="2" width="42.625" customWidth="1"/>
    <col min="4" max="4" width="14.5" customWidth="1"/>
    <col min="6" max="6" width="15.125" customWidth="1"/>
    <col min="7" max="7" width="21.125" customWidth="1"/>
    <col min="8" max="8" width="13.375" customWidth="1"/>
    <col min="9" max="9" width="17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3" t="s">
        <v>50</v>
      </c>
    </row>
    <row r="3" spans="1:7" x14ac:dyDescent="0.25">
      <c r="A3" t="s">
        <v>8</v>
      </c>
      <c r="B3" s="3" t="s">
        <v>54</v>
      </c>
      <c r="D3" s="13" t="s">
        <v>52</v>
      </c>
      <c r="F3" s="9">
        <v>34840155.589999974</v>
      </c>
      <c r="G3" s="9">
        <f>Table211178514[[#This Row],[KNV oz. NGV]]</f>
        <v>34840155.589999974</v>
      </c>
    </row>
    <row r="4" spans="1:7" x14ac:dyDescent="0.25">
      <c r="B4" s="3" t="s">
        <v>54</v>
      </c>
      <c r="D4" s="13" t="s">
        <v>55</v>
      </c>
      <c r="F4" s="9">
        <v>1046846.9199999999</v>
      </c>
      <c r="G4" s="9">
        <f>Table211178514[[#This Row],[KNV oz. NGV]]*0.6</f>
        <v>628108.15199999989</v>
      </c>
    </row>
    <row r="5" spans="1:7" x14ac:dyDescent="0.25">
      <c r="B5" s="3" t="s">
        <v>54</v>
      </c>
      <c r="D5" s="13" t="s">
        <v>56</v>
      </c>
      <c r="F5" s="9">
        <v>3348799.5700000003</v>
      </c>
      <c r="G5" s="9">
        <f>Table211178514[[#This Row],[KNV oz. NGV]]*0.3</f>
        <v>1004639.871</v>
      </c>
    </row>
    <row r="6" spans="1:7" x14ac:dyDescent="0.25">
      <c r="D6" s="1"/>
      <c r="F6" s="9"/>
      <c r="G6" s="9"/>
    </row>
    <row r="7" spans="1:7" x14ac:dyDescent="0.25">
      <c r="D7" s="1"/>
      <c r="F7" s="9"/>
      <c r="G7" s="9"/>
    </row>
    <row r="8" spans="1:7" x14ac:dyDescent="0.25">
      <c r="D8" s="1"/>
      <c r="F8" s="9"/>
      <c r="G8" s="9"/>
    </row>
    <row r="9" spans="1:7" x14ac:dyDescent="0.25">
      <c r="D9" s="1"/>
      <c r="F9" s="2"/>
      <c r="G9" s="9"/>
    </row>
    <row r="10" spans="1:7" x14ac:dyDescent="0.25">
      <c r="D10" s="1"/>
      <c r="F10" s="2"/>
      <c r="G10" s="9"/>
    </row>
    <row r="11" spans="1:7" x14ac:dyDescent="0.25">
      <c r="D11" s="1"/>
      <c r="F11" s="2"/>
      <c r="G11" s="2"/>
    </row>
    <row r="12" spans="1:7" x14ac:dyDescent="0.25">
      <c r="D12" s="1"/>
      <c r="F12" s="2"/>
      <c r="G12" s="9"/>
    </row>
    <row r="13" spans="1:7" x14ac:dyDescent="0.25">
      <c r="D13" s="1"/>
      <c r="F13" s="2"/>
      <c r="G13" s="9"/>
    </row>
    <row r="14" spans="1:7" x14ac:dyDescent="0.25">
      <c r="B14" s="3"/>
      <c r="F14" s="2"/>
      <c r="G14" s="2"/>
    </row>
    <row r="15" spans="1:7" x14ac:dyDescent="0.25">
      <c r="B15" s="3"/>
      <c r="F15" s="2"/>
      <c r="G15" s="9"/>
    </row>
    <row r="16" spans="1:7" x14ac:dyDescent="0.25">
      <c r="B16" s="3"/>
      <c r="F16" s="5"/>
      <c r="G16" s="9"/>
    </row>
    <row r="17" spans="1:9" x14ac:dyDescent="0.25">
      <c r="A17" t="s">
        <v>30</v>
      </c>
      <c r="F17" s="2">
        <f>SUBTOTAL(109,F3:F16)</f>
        <v>39235802.079999976</v>
      </c>
      <c r="G17" s="9">
        <f>SUBTOTAL(109,G3:G16)</f>
        <v>36472903.612999976</v>
      </c>
    </row>
    <row r="18" spans="1:9" x14ac:dyDescent="0.25">
      <c r="A18" t="s">
        <v>31</v>
      </c>
    </row>
    <row r="19" spans="1:9" x14ac:dyDescent="0.25">
      <c r="A19" t="s">
        <v>1</v>
      </c>
      <c r="B19" t="s">
        <v>32</v>
      </c>
      <c r="C19" t="s">
        <v>3</v>
      </c>
      <c r="D19" t="s">
        <v>33</v>
      </c>
      <c r="E19" t="s">
        <v>34</v>
      </c>
      <c r="F19" t="s">
        <v>35</v>
      </c>
      <c r="G19" t="s">
        <v>36</v>
      </c>
      <c r="H19" s="3" t="s">
        <v>37</v>
      </c>
      <c r="I19" t="s">
        <v>38</v>
      </c>
    </row>
    <row r="20" spans="1:9" x14ac:dyDescent="0.25">
      <c r="A20" t="s">
        <v>8</v>
      </c>
      <c r="B20" s="3" t="s">
        <v>53</v>
      </c>
      <c r="C20">
        <f>C3</f>
        <v>0</v>
      </c>
      <c r="D20" s="6">
        <v>286187.08999999997</v>
      </c>
      <c r="E20" s="2">
        <v>11780.93</v>
      </c>
      <c r="F20" s="7">
        <v>223283.30000000002</v>
      </c>
      <c r="G20" s="7"/>
      <c r="H20" s="7">
        <v>51122.860000000008</v>
      </c>
      <c r="I20" s="2">
        <f>Table412189615[[#This Row],[Oprema do 2 leti]]+Table412189615[[#This Row],[Oprema od 2-5 let]]*0.8+Table412189615[[#This Row],[Oprema, starejša od 5 let]]*0.6+Table412189615[[#This Row],[Oprema nad 10 let ]]*0.3</f>
        <v>205744.42800000001</v>
      </c>
    </row>
    <row r="21" spans="1:9" x14ac:dyDescent="0.25">
      <c r="A21" t="s">
        <v>40</v>
      </c>
      <c r="B21" s="3"/>
      <c r="D21" s="8"/>
      <c r="E21" s="5"/>
      <c r="F21" s="7"/>
      <c r="G21" s="9"/>
      <c r="H21" s="9"/>
      <c r="I21" s="2"/>
    </row>
    <row r="22" spans="1:9" x14ac:dyDescent="0.25">
      <c r="A22" t="s">
        <v>42</v>
      </c>
      <c r="B22" s="3"/>
      <c r="D22" s="2"/>
      <c r="E22" s="8"/>
      <c r="F22" s="2"/>
      <c r="G22" s="7"/>
      <c r="H22" s="7"/>
      <c r="I22" s="2">
        <f>Table412189615[[#This Row],[Oprema do 2 leti]]+Table412189615[[#This Row],[Oprema od 2-5 let]]*0.8+Table412189615[[#This Row],[Oprema, starejša od 5 let]]*0.6+Table412189615[[#This Row],[Oprema nad 10 let ]]*0.3</f>
        <v>0</v>
      </c>
    </row>
    <row r="23" spans="1:9" x14ac:dyDescent="0.25">
      <c r="B23" s="3"/>
      <c r="D23" s="2"/>
      <c r="E23" s="2"/>
      <c r="F23" s="2"/>
      <c r="G23" s="2"/>
      <c r="H23" s="2"/>
      <c r="I23" s="2">
        <f>Table412189615[[#This Row],[Oprema do 2 leti]]+Table412189615[[#This Row],[Oprema od 2-5 let]]*0.8+Table412189615[[#This Row],[Oprema, starejša od 5 let]]*0.6+Table412189615[[#This Row],[Oprema nad 10 let ]]*0.3</f>
        <v>0</v>
      </c>
    </row>
    <row r="24" spans="1:9" x14ac:dyDescent="0.25">
      <c r="A24" t="s">
        <v>30</v>
      </c>
      <c r="D24" s="8"/>
      <c r="E24" s="2"/>
      <c r="F24" s="2"/>
      <c r="G24" s="2"/>
      <c r="H24" s="2"/>
      <c r="I24" s="2">
        <f>I20</f>
        <v>205744.42800000001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Zbirna</vt:lpstr>
      <vt:lpstr>Pokopališče</vt:lpstr>
      <vt:lpstr>Plinovod</vt:lpstr>
      <vt:lpstr>Toplovod</vt:lpstr>
      <vt:lpstr>CČN</vt:lpstr>
      <vt:lpstr>Vodovod</vt:lpstr>
      <vt:lpstr>Kanalizacija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Dolenc</dc:creator>
  <cp:lastModifiedBy>Mateja Zager</cp:lastModifiedBy>
  <dcterms:created xsi:type="dcterms:W3CDTF">2019-09-24T13:52:50Z</dcterms:created>
  <dcterms:modified xsi:type="dcterms:W3CDTF">2019-10-01T05:55:13Z</dcterms:modified>
</cp:coreProperties>
</file>